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30-31 MAY" sheetId="71" r:id="rId1"/>
  </sheets>
  <calcPr calcId="124519"/>
</workbook>
</file>

<file path=xl/calcChain.xml><?xml version="1.0" encoding="utf-8"?>
<calcChain xmlns="http://schemas.openxmlformats.org/spreadsheetml/2006/main">
  <c r="I51" i="71"/>
  <c r="J51" s="1"/>
  <c r="E51"/>
  <c r="F51" s="1"/>
  <c r="I50"/>
  <c r="J50" s="1"/>
  <c r="E50"/>
  <c r="F50" s="1"/>
  <c r="I49"/>
  <c r="J49" s="1"/>
  <c r="E49"/>
  <c r="I48"/>
  <c r="J48" s="1"/>
  <c r="E48"/>
  <c r="F48" s="1"/>
  <c r="I47"/>
  <c r="J47" s="1"/>
  <c r="E47"/>
  <c r="F47" s="1"/>
  <c r="I46"/>
  <c r="J46" s="1"/>
  <c r="E46"/>
  <c r="F46" s="1"/>
  <c r="I45"/>
  <c r="J45" s="1"/>
  <c r="E45"/>
  <c r="F45" s="1"/>
  <c r="H44"/>
  <c r="G44"/>
  <c r="D44"/>
  <c r="C44"/>
  <c r="H43"/>
  <c r="G43"/>
  <c r="D43"/>
  <c r="C43"/>
  <c r="I42"/>
  <c r="E42"/>
  <c r="I41"/>
  <c r="E41"/>
  <c r="I40"/>
  <c r="J40" s="1"/>
  <c r="E40"/>
  <c r="I39"/>
  <c r="J39" s="1"/>
  <c r="E39"/>
  <c r="I38"/>
  <c r="J38" s="1"/>
  <c r="E38"/>
  <c r="I37"/>
  <c r="E37"/>
  <c r="I36"/>
  <c r="J36" s="1"/>
  <c r="E36"/>
  <c r="I35"/>
  <c r="J35" s="1"/>
  <c r="E35"/>
  <c r="I34"/>
  <c r="E34"/>
  <c r="I33"/>
  <c r="J33" s="1"/>
  <c r="E33"/>
  <c r="F33" s="1"/>
  <c r="I32"/>
  <c r="J32" s="1"/>
  <c r="E32"/>
  <c r="F32" s="1"/>
  <c r="I31"/>
  <c r="J31" s="1"/>
  <c r="E31"/>
  <c r="I30"/>
  <c r="J30" s="1"/>
  <c r="E30"/>
  <c r="F30" s="1"/>
  <c r="I29"/>
  <c r="J29" s="1"/>
  <c r="E29"/>
  <c r="F29" s="1"/>
  <c r="I28"/>
  <c r="J28" s="1"/>
  <c r="E28"/>
  <c r="I27"/>
  <c r="J27" s="1"/>
  <c r="E27"/>
  <c r="F27" s="1"/>
  <c r="I26"/>
  <c r="J26" s="1"/>
  <c r="E26"/>
  <c r="F26" s="1"/>
  <c r="I25"/>
  <c r="J25" s="1"/>
  <c r="E25"/>
  <c r="F25" s="1"/>
  <c r="I24"/>
  <c r="J24" s="1"/>
  <c r="E24"/>
  <c r="F24" s="1"/>
  <c r="I23"/>
  <c r="J23" s="1"/>
  <c r="E23"/>
  <c r="F23" s="1"/>
  <c r="I22"/>
  <c r="J22" s="1"/>
  <c r="E22"/>
  <c r="F22" s="1"/>
  <c r="I21"/>
  <c r="J21" s="1"/>
  <c r="E21"/>
  <c r="E43" s="1"/>
  <c r="I43" l="1"/>
  <c r="J43" s="1"/>
  <c r="F43"/>
  <c r="F21"/>
  <c r="F49"/>
  <c r="J42"/>
  <c r="F42"/>
  <c r="J41"/>
  <c r="F41"/>
  <c r="F40"/>
  <c r="F39"/>
  <c r="F38"/>
  <c r="J37"/>
  <c r="F37"/>
  <c r="F36"/>
  <c r="F35"/>
  <c r="J34"/>
  <c r="F34"/>
  <c r="F31"/>
  <c r="F28"/>
</calcChain>
</file>

<file path=xl/sharedStrings.xml><?xml version="1.0" encoding="utf-8"?>
<sst xmlns="http://schemas.openxmlformats.org/spreadsheetml/2006/main" count="52" uniqueCount="46">
  <si>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</si>
  <si>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</si>
  <si>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</si>
  <si>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</si>
  <si>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</si>
  <si>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</si>
  <si>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</si>
  <si>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</si>
  <si>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</si>
  <si>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</si>
  <si>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</si>
  <si>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</si>
  <si>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</si>
  <si>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</si>
  <si>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</si>
  <si>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</si>
  <si>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</si>
  <si>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</si>
  <si>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</si>
  <si>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</si>
  <si>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</si>
  <si>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</si>
  <si>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</si>
  <si>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</si>
  <si>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</si>
  <si>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</si>
  <si>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</si>
  <si>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</si>
  <si>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</si>
  <si>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</si>
  <si>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</si>
  <si>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</si>
  <si>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</si>
  <si>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</si>
  <si>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</si>
  <si>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</si>
  <si>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</si>
  <si>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</si>
  <si>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Superintendente</t>
  </si>
  <si>
    <t>Sr. José L. Caldero López</t>
  </si>
  <si>
    <t>Mayo         2013</t>
  </si>
  <si>
    <t>Mayo       2014</t>
  </si>
  <si>
    <t>Enero a Mayo          2013</t>
  </si>
  <si>
    <t>Enero a Mayo          2014</t>
  </si>
  <si>
    <t>Hasta: 30 al 31 de mayo de 2014</t>
  </si>
  <si>
    <t>Fecha: 1 de junio de  2014</t>
  </si>
</sst>
</file>

<file path=xl/styles.xml><?xml version="1.0" encoding="utf-8"?>
<styleSheet xmlns="http://schemas.openxmlformats.org/spreadsheetml/2006/main">
  <numFmts count="1">
    <numFmt numFmtId="164" formatCode="00000"/>
  </numFmts>
  <fonts count="2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1" fontId="16" fillId="3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9" fontId="16" fillId="0" borderId="21" xfId="0" applyNumberFormat="1" applyFont="1" applyFill="1" applyBorder="1" applyAlignment="1">
      <alignment horizontal="center"/>
    </xf>
    <xf numFmtId="1" fontId="18" fillId="4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8" fillId="4" borderId="30" xfId="0" applyNumberFormat="1" applyFont="1" applyFill="1" applyBorder="1" applyAlignment="1">
      <alignment horizontal="center"/>
    </xf>
    <xf numFmtId="9" fontId="16" fillId="0" borderId="32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3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5" xfId="0" applyNumberFormat="1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9" fontId="16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1" fontId="16" fillId="0" borderId="38" xfId="0" applyNumberFormat="1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3" borderId="43" xfId="0" applyFont="1" applyFill="1" applyBorder="1" applyAlignment="1">
      <alignment horizontal="center"/>
    </xf>
    <xf numFmtId="0" fontId="16" fillId="3" borderId="44" xfId="0" applyFont="1" applyFill="1" applyBorder="1" applyAlignment="1">
      <alignment horizontal="center"/>
    </xf>
    <xf numFmtId="1" fontId="16" fillId="0" borderId="41" xfId="0" applyNumberFormat="1" applyFont="1" applyFill="1" applyBorder="1" applyAlignment="1">
      <alignment horizontal="center"/>
    </xf>
    <xf numFmtId="9" fontId="16" fillId="0" borderId="39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32" xfId="0" applyNumberFormat="1" applyFont="1" applyFill="1" applyBorder="1" applyAlignment="1">
      <alignment horizontal="center"/>
    </xf>
    <xf numFmtId="0" fontId="19" fillId="0" borderId="0" xfId="0" applyFont="1"/>
    <xf numFmtId="0" fontId="16" fillId="0" borderId="23" xfId="0" applyFont="1" applyFill="1" applyBorder="1" applyAlignment="1"/>
    <xf numFmtId="1" fontId="16" fillId="3" borderId="22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16" fillId="0" borderId="30" xfId="0" applyFont="1" applyFill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16" fillId="0" borderId="46" xfId="0" applyNumberFormat="1" applyFont="1" applyFill="1" applyBorder="1" applyAlignment="1">
      <alignment horizontal="center"/>
    </xf>
    <xf numFmtId="1" fontId="16" fillId="0" borderId="30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8" fillId="4" borderId="22" xfId="0" applyFont="1" applyFill="1" applyBorder="1" applyAlignment="1">
      <alignment horizontal="center"/>
    </xf>
    <xf numFmtId="1" fontId="18" fillId="4" borderId="38" xfId="0" applyNumberFormat="1" applyFont="1" applyFill="1" applyBorder="1" applyAlignment="1">
      <alignment horizontal="center"/>
    </xf>
    <xf numFmtId="9" fontId="18" fillId="5" borderId="5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49" fontId="15" fillId="5" borderId="11" xfId="0" applyNumberFormat="1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/>
    </xf>
    <xf numFmtId="9" fontId="18" fillId="5" borderId="13" xfId="0" applyNumberFormat="1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164" fontId="15" fillId="5" borderId="11" xfId="0" applyNumberFormat="1" applyFont="1" applyFill="1" applyBorder="1" applyAlignment="1">
      <alignment horizontal="center" vertical="center" wrapText="1"/>
    </xf>
    <xf numFmtId="0" fontId="18" fillId="5" borderId="45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/>
    </xf>
    <xf numFmtId="0" fontId="18" fillId="4" borderId="30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819775" y="133350"/>
          <a:ext cx="8286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219075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1950" y="85725"/>
          <a:ext cx="5562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09"/>
  <sheetViews>
    <sheetView tabSelected="1" topLeftCell="A2" workbookViewId="0">
      <selection activeCell="P12" sqref="P12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4"/>
      <c r="M4" s="4"/>
    </row>
    <row r="5" spans="1:13" s="8" customFormat="1" ht="13.5" customHeight="1">
      <c r="A5" s="6"/>
      <c r="B5" s="115"/>
      <c r="C5" s="115"/>
      <c r="D5" s="115"/>
      <c r="E5" s="115"/>
      <c r="F5" s="115"/>
      <c r="G5" s="115"/>
      <c r="H5" s="115"/>
      <c r="I5" s="115"/>
      <c r="J5" s="115"/>
      <c r="K5" s="6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16" t="s">
        <v>39</v>
      </c>
      <c r="C8" s="116"/>
      <c r="D8" s="116"/>
      <c r="E8" s="116"/>
      <c r="F8" s="116"/>
      <c r="G8" s="116"/>
      <c r="H8" s="116"/>
      <c r="I8" s="116"/>
      <c r="J8" s="116"/>
    </row>
    <row r="9" spans="1:13" s="13" customFormat="1" ht="12.95" customHeight="1">
      <c r="B9" s="114" t="s">
        <v>38</v>
      </c>
      <c r="C9" s="114"/>
      <c r="D9" s="114"/>
      <c r="E9" s="114"/>
      <c r="F9" s="114"/>
      <c r="G9" s="114"/>
      <c r="H9" s="114"/>
      <c r="I9" s="114"/>
      <c r="J9" s="114"/>
    </row>
    <row r="10" spans="1:13" s="13" customFormat="1" ht="12.95" customHeight="1"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3" s="13" customFormat="1" ht="12.95" customHeight="1">
      <c r="B11" s="116"/>
      <c r="C11" s="116"/>
      <c r="D11" s="116"/>
      <c r="E11" s="116"/>
      <c r="F11" s="116"/>
      <c r="G11" s="116"/>
      <c r="H11" s="116"/>
      <c r="I11" s="116"/>
      <c r="J11" s="116"/>
    </row>
    <row r="12" spans="1:13" s="13" customFormat="1" ht="12.95" customHeight="1"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3" ht="12.95" customHeight="1">
      <c r="A13" s="1"/>
      <c r="B13" s="14"/>
      <c r="C13" s="14"/>
      <c r="D13" s="14"/>
      <c r="E13" s="14"/>
      <c r="F13" s="15"/>
      <c r="G13" s="14"/>
      <c r="H13" s="14"/>
      <c r="I13" s="14"/>
      <c r="J13" s="14"/>
      <c r="K13" s="1"/>
    </row>
    <row r="14" spans="1:13" ht="18" customHeight="1">
      <c r="A14" s="1"/>
      <c r="B14" s="104" t="s">
        <v>0</v>
      </c>
      <c r="C14" s="104"/>
      <c r="D14" s="104"/>
      <c r="E14" s="104"/>
      <c r="F14" s="104"/>
      <c r="G14" s="104"/>
      <c r="H14" s="104"/>
      <c r="I14" s="104"/>
      <c r="J14" s="104"/>
      <c r="K14" s="1"/>
    </row>
    <row r="15" spans="1:13" s="13" customFormat="1" ht="12.75" customHeight="1">
      <c r="B15" s="105" t="s">
        <v>44</v>
      </c>
      <c r="C15" s="105"/>
      <c r="D15" s="105"/>
      <c r="E15" s="105"/>
      <c r="F15" s="105"/>
      <c r="G15" s="105"/>
      <c r="H15" s="105"/>
      <c r="I15" s="105"/>
      <c r="J15" s="105"/>
      <c r="L15"/>
    </row>
    <row r="16" spans="1:13" s="13" customFormat="1" ht="12.75" customHeight="1">
      <c r="B16" s="102"/>
      <c r="C16" s="102"/>
      <c r="D16" s="102"/>
      <c r="E16" s="102"/>
      <c r="F16" s="102"/>
      <c r="G16" s="102"/>
      <c r="H16" s="102"/>
      <c r="I16" s="102"/>
      <c r="J16" s="16"/>
      <c r="L16"/>
    </row>
    <row r="17" spans="1:19" ht="16.5" customHeight="1">
      <c r="A17" s="1"/>
      <c r="B17" s="17" t="s">
        <v>45</v>
      </c>
      <c r="C17" s="17"/>
      <c r="D17" s="17"/>
      <c r="E17" s="17"/>
      <c r="F17" s="18"/>
      <c r="K17" s="1"/>
    </row>
    <row r="18" spans="1:19" ht="4.5" customHeight="1" thickBot="1">
      <c r="A18" s="19"/>
      <c r="B18" s="17"/>
      <c r="C18" s="17"/>
      <c r="D18" s="17"/>
      <c r="E18" s="17"/>
      <c r="F18" s="18"/>
      <c r="K18" s="1"/>
    </row>
    <row r="19" spans="1:19" s="19" customFormat="1" ht="15" customHeight="1" thickBot="1">
      <c r="B19" s="106" t="s">
        <v>1</v>
      </c>
      <c r="C19" s="108" t="s">
        <v>2</v>
      </c>
      <c r="D19" s="109"/>
      <c r="E19" s="110"/>
      <c r="F19" s="90"/>
      <c r="G19" s="111" t="s">
        <v>3</v>
      </c>
      <c r="H19" s="112"/>
      <c r="I19" s="113"/>
      <c r="J19" s="91"/>
      <c r="L19"/>
    </row>
    <row r="20" spans="1:19" s="19" customFormat="1" ht="37.5" customHeight="1" thickBot="1">
      <c r="B20" s="107"/>
      <c r="C20" s="92" t="s">
        <v>40</v>
      </c>
      <c r="D20" s="92" t="s">
        <v>41</v>
      </c>
      <c r="E20" s="93" t="s">
        <v>4</v>
      </c>
      <c r="F20" s="94" t="s">
        <v>5</v>
      </c>
      <c r="G20" s="92" t="s">
        <v>42</v>
      </c>
      <c r="H20" s="92" t="s">
        <v>43</v>
      </c>
      <c r="I20" s="93" t="s">
        <v>4</v>
      </c>
      <c r="J20" s="95" t="s">
        <v>5</v>
      </c>
      <c r="L20"/>
    </row>
    <row r="21" spans="1:19" s="19" customFormat="1" ht="15" customHeight="1">
      <c r="B21" s="20" t="s">
        <v>6</v>
      </c>
      <c r="C21" s="21">
        <v>3</v>
      </c>
      <c r="D21" s="22">
        <v>0</v>
      </c>
      <c r="E21" s="23">
        <f t="shared" ref="E21:E42" si="0">D21-C21</f>
        <v>-3</v>
      </c>
      <c r="F21" s="24">
        <f>IF(C21=0,F21=0,E21/C21)</f>
        <v>-1</v>
      </c>
      <c r="G21" s="25">
        <v>23</v>
      </c>
      <c r="H21" s="26">
        <v>8</v>
      </c>
      <c r="I21" s="27">
        <f t="shared" ref="I21:I43" si="1">(H21-G21)</f>
        <v>-15</v>
      </c>
      <c r="J21" s="28">
        <f>IF(G21=0,J21=0,I21/G21)</f>
        <v>-0.65217391304347827</v>
      </c>
    </row>
    <row r="22" spans="1:19" s="19" customFormat="1" ht="15" customHeight="1">
      <c r="B22" s="29" t="s">
        <v>7</v>
      </c>
      <c r="C22" s="21">
        <v>3</v>
      </c>
      <c r="D22" s="22">
        <v>3</v>
      </c>
      <c r="E22" s="23">
        <f t="shared" si="0"/>
        <v>0</v>
      </c>
      <c r="F22" s="24">
        <f>IF(C22=0,F22=0,E22/C22)</f>
        <v>0</v>
      </c>
      <c r="G22" s="21">
        <v>17</v>
      </c>
      <c r="H22" s="22">
        <v>14</v>
      </c>
      <c r="I22" s="53">
        <f t="shared" si="1"/>
        <v>-3</v>
      </c>
      <c r="J22" s="30">
        <f>IF(G22=0,J22=0,I22/G22)</f>
        <v>-0.17647058823529413</v>
      </c>
      <c r="P22" s="1"/>
      <c r="Q22" s="1"/>
      <c r="R22" s="1"/>
      <c r="S22" s="1"/>
    </row>
    <row r="23" spans="1:19" s="19" customFormat="1" ht="15" customHeight="1">
      <c r="B23" s="29" t="s">
        <v>8</v>
      </c>
      <c r="C23" s="21">
        <v>1</v>
      </c>
      <c r="D23" s="22">
        <v>2</v>
      </c>
      <c r="E23" s="88">
        <f t="shared" si="0"/>
        <v>1</v>
      </c>
      <c r="F23" s="24">
        <f t="shared" ref="F23:F43" si="2">IF(C23=0,F23=0,E23/C23)</f>
        <v>1</v>
      </c>
      <c r="G23" s="21">
        <v>5</v>
      </c>
      <c r="H23" s="22">
        <v>12</v>
      </c>
      <c r="I23" s="31">
        <f t="shared" si="1"/>
        <v>7</v>
      </c>
      <c r="J23" s="32">
        <f>IF(G23=0,J23=0,I23/G23)</f>
        <v>1.4</v>
      </c>
      <c r="P23" s="1"/>
      <c r="Q23" s="1"/>
      <c r="R23" s="1"/>
      <c r="S23" s="1"/>
    </row>
    <row r="24" spans="1:19" s="19" customFormat="1" ht="15" customHeight="1">
      <c r="B24" s="29" t="s">
        <v>9</v>
      </c>
      <c r="C24" s="21">
        <v>3</v>
      </c>
      <c r="D24" s="22">
        <v>2</v>
      </c>
      <c r="E24" s="33">
        <f t="shared" si="0"/>
        <v>-1</v>
      </c>
      <c r="F24" s="24">
        <f t="shared" si="2"/>
        <v>-0.33333333333333331</v>
      </c>
      <c r="G24" s="25">
        <v>9</v>
      </c>
      <c r="H24" s="26">
        <v>10</v>
      </c>
      <c r="I24" s="31">
        <f t="shared" si="1"/>
        <v>1</v>
      </c>
      <c r="J24" s="32">
        <f t="shared" ref="J24:J43" si="3">IF(G24=0,J24=0,I24/G24)</f>
        <v>0.1111111111111111</v>
      </c>
      <c r="P24" s="1"/>
      <c r="Q24" s="1"/>
      <c r="R24" s="1"/>
      <c r="S24" s="1"/>
    </row>
    <row r="25" spans="1:19" s="19" customFormat="1" ht="15" customHeight="1">
      <c r="B25" s="29" t="s">
        <v>10</v>
      </c>
      <c r="C25" s="21">
        <v>1</v>
      </c>
      <c r="D25" s="22">
        <v>2</v>
      </c>
      <c r="E25" s="88">
        <f t="shared" si="0"/>
        <v>1</v>
      </c>
      <c r="F25" s="24">
        <f t="shared" si="2"/>
        <v>1</v>
      </c>
      <c r="G25" s="21">
        <v>14</v>
      </c>
      <c r="H25" s="22">
        <v>5</v>
      </c>
      <c r="I25" s="34">
        <f t="shared" si="1"/>
        <v>-9</v>
      </c>
      <c r="J25" s="32">
        <f t="shared" si="3"/>
        <v>-0.6428571428571429</v>
      </c>
    </row>
    <row r="26" spans="1:19" s="19" customFormat="1" ht="15" customHeight="1">
      <c r="B26" s="29" t="s">
        <v>11</v>
      </c>
      <c r="C26" s="21">
        <v>1</v>
      </c>
      <c r="D26" s="22">
        <v>0</v>
      </c>
      <c r="E26" s="33">
        <f t="shared" si="0"/>
        <v>-1</v>
      </c>
      <c r="F26" s="24">
        <f t="shared" si="2"/>
        <v>-1</v>
      </c>
      <c r="G26" s="25">
        <v>8</v>
      </c>
      <c r="H26" s="26">
        <v>1</v>
      </c>
      <c r="I26" s="35">
        <f t="shared" si="1"/>
        <v>-7</v>
      </c>
      <c r="J26" s="32">
        <f t="shared" si="3"/>
        <v>-0.875</v>
      </c>
      <c r="O26" s="36"/>
    </row>
    <row r="27" spans="1:19" s="19" customFormat="1" ht="15" customHeight="1">
      <c r="B27" s="29" t="s">
        <v>12</v>
      </c>
      <c r="C27" s="21">
        <v>1</v>
      </c>
      <c r="D27" s="22">
        <v>1</v>
      </c>
      <c r="E27" s="33">
        <f t="shared" si="0"/>
        <v>0</v>
      </c>
      <c r="F27" s="24">
        <f t="shared" si="2"/>
        <v>0</v>
      </c>
      <c r="G27" s="21">
        <v>16</v>
      </c>
      <c r="H27" s="22">
        <v>9</v>
      </c>
      <c r="I27" s="34">
        <f t="shared" si="1"/>
        <v>-7</v>
      </c>
      <c r="J27" s="32">
        <f t="shared" si="3"/>
        <v>-0.4375</v>
      </c>
    </row>
    <row r="28" spans="1:19" s="19" customFormat="1" ht="15" customHeight="1">
      <c r="B28" s="29" t="s">
        <v>13</v>
      </c>
      <c r="C28" s="21">
        <v>0</v>
      </c>
      <c r="D28" s="22">
        <v>0</v>
      </c>
      <c r="E28" s="33">
        <f t="shared" si="0"/>
        <v>0</v>
      </c>
      <c r="F28" s="24">
        <f t="shared" ca="1" si="2"/>
        <v>0</v>
      </c>
      <c r="G28" s="21">
        <v>1</v>
      </c>
      <c r="H28" s="22">
        <v>0</v>
      </c>
      <c r="I28" s="34">
        <f t="shared" si="1"/>
        <v>-1</v>
      </c>
      <c r="J28" s="32">
        <f t="shared" si="3"/>
        <v>-1</v>
      </c>
    </row>
    <row r="29" spans="1:19" s="19" customFormat="1" ht="15" customHeight="1">
      <c r="B29" s="29" t="s">
        <v>14</v>
      </c>
      <c r="C29" s="21">
        <v>2</v>
      </c>
      <c r="D29" s="22">
        <v>3</v>
      </c>
      <c r="E29" s="88">
        <f t="shared" si="0"/>
        <v>1</v>
      </c>
      <c r="F29" s="24">
        <f t="shared" si="2"/>
        <v>0.5</v>
      </c>
      <c r="G29" s="21">
        <v>7</v>
      </c>
      <c r="H29" s="22">
        <v>12</v>
      </c>
      <c r="I29" s="31">
        <f t="shared" si="1"/>
        <v>5</v>
      </c>
      <c r="J29" s="83">
        <f t="shared" si="3"/>
        <v>0.7142857142857143</v>
      </c>
      <c r="K29" s="37"/>
    </row>
    <row r="30" spans="1:19" s="19" customFormat="1" ht="15" customHeight="1">
      <c r="B30" s="29" t="s">
        <v>15</v>
      </c>
      <c r="C30" s="21">
        <v>2</v>
      </c>
      <c r="D30" s="22">
        <v>5</v>
      </c>
      <c r="E30" s="88">
        <f t="shared" si="0"/>
        <v>3</v>
      </c>
      <c r="F30" s="24">
        <f t="shared" si="2"/>
        <v>1.5</v>
      </c>
      <c r="G30" s="21">
        <v>7</v>
      </c>
      <c r="H30" s="22">
        <v>7</v>
      </c>
      <c r="I30" s="34">
        <f t="shared" si="1"/>
        <v>0</v>
      </c>
      <c r="J30" s="32">
        <f t="shared" si="3"/>
        <v>0</v>
      </c>
    </row>
    <row r="31" spans="1:19" s="19" customFormat="1" ht="15" customHeight="1">
      <c r="B31" s="29" t="s">
        <v>16</v>
      </c>
      <c r="C31" s="21">
        <v>0</v>
      </c>
      <c r="D31" s="22">
        <v>1</v>
      </c>
      <c r="E31" s="88">
        <f t="shared" si="0"/>
        <v>1</v>
      </c>
      <c r="F31" s="24">
        <f t="shared" ca="1" si="2"/>
        <v>0</v>
      </c>
      <c r="G31" s="21">
        <v>9</v>
      </c>
      <c r="H31" s="22">
        <v>6</v>
      </c>
      <c r="I31" s="35">
        <f t="shared" si="1"/>
        <v>-3</v>
      </c>
      <c r="J31" s="32">
        <f t="shared" si="3"/>
        <v>-0.33333333333333331</v>
      </c>
    </row>
    <row r="32" spans="1:19" s="19" customFormat="1" ht="15" customHeight="1">
      <c r="B32" s="38" t="s">
        <v>17</v>
      </c>
      <c r="C32" s="21">
        <v>2</v>
      </c>
      <c r="D32" s="22">
        <v>1</v>
      </c>
      <c r="E32" s="33">
        <f t="shared" si="0"/>
        <v>-1</v>
      </c>
      <c r="F32" s="24">
        <f t="shared" si="2"/>
        <v>-0.5</v>
      </c>
      <c r="G32" s="21">
        <v>5</v>
      </c>
      <c r="H32" s="22">
        <v>3</v>
      </c>
      <c r="I32" s="34">
        <f t="shared" si="1"/>
        <v>-2</v>
      </c>
      <c r="J32" s="32">
        <f t="shared" si="3"/>
        <v>-0.4</v>
      </c>
    </row>
    <row r="33" spans="2:16" s="19" customFormat="1" ht="15" customHeight="1" thickBot="1">
      <c r="B33" s="39" t="s">
        <v>18</v>
      </c>
      <c r="C33" s="40">
        <v>4</v>
      </c>
      <c r="D33" s="41">
        <v>1</v>
      </c>
      <c r="E33" s="76">
        <f t="shared" si="0"/>
        <v>-3</v>
      </c>
      <c r="F33" s="30">
        <f t="shared" si="2"/>
        <v>-0.75</v>
      </c>
      <c r="G33" s="42">
        <v>12</v>
      </c>
      <c r="H33" s="41">
        <v>14</v>
      </c>
      <c r="I33" s="43">
        <f t="shared" si="1"/>
        <v>2</v>
      </c>
      <c r="J33" s="44">
        <f t="shared" si="3"/>
        <v>0.16666666666666666</v>
      </c>
    </row>
    <row r="34" spans="2:16" s="19" customFormat="1" ht="15" customHeight="1">
      <c r="B34" s="45" t="s">
        <v>19</v>
      </c>
      <c r="C34" s="46">
        <v>0</v>
      </c>
      <c r="D34" s="47">
        <v>0</v>
      </c>
      <c r="E34" s="48">
        <f t="shared" si="0"/>
        <v>0</v>
      </c>
      <c r="F34" s="49">
        <f t="shared" ca="1" si="2"/>
        <v>0</v>
      </c>
      <c r="G34" s="46">
        <v>0</v>
      </c>
      <c r="H34" s="50">
        <v>0</v>
      </c>
      <c r="I34" s="51">
        <f t="shared" si="1"/>
        <v>0</v>
      </c>
      <c r="J34" s="49">
        <f t="shared" ca="1" si="3"/>
        <v>0</v>
      </c>
    </row>
    <row r="35" spans="2:16" s="19" customFormat="1" ht="15" customHeight="1">
      <c r="B35" s="45" t="s">
        <v>20</v>
      </c>
      <c r="C35" s="52">
        <v>0</v>
      </c>
      <c r="D35" s="47">
        <v>0</v>
      </c>
      <c r="E35" s="23">
        <f t="shared" si="0"/>
        <v>0</v>
      </c>
      <c r="F35" s="24">
        <f t="shared" ca="1" si="2"/>
        <v>0</v>
      </c>
      <c r="G35" s="52">
        <v>8</v>
      </c>
      <c r="H35" s="47">
        <v>3</v>
      </c>
      <c r="I35" s="53">
        <f t="shared" si="1"/>
        <v>-5</v>
      </c>
      <c r="J35" s="32">
        <f t="shared" si="3"/>
        <v>-0.625</v>
      </c>
    </row>
    <row r="36" spans="2:16" s="19" customFormat="1" ht="15" customHeight="1" thickBot="1">
      <c r="B36" s="54" t="s">
        <v>21</v>
      </c>
      <c r="C36" s="40">
        <v>0</v>
      </c>
      <c r="D36" s="41">
        <v>1</v>
      </c>
      <c r="E36" s="100">
        <f t="shared" si="0"/>
        <v>1</v>
      </c>
      <c r="F36" s="30">
        <f t="shared" ca="1" si="2"/>
        <v>0</v>
      </c>
      <c r="G36" s="42">
        <v>3</v>
      </c>
      <c r="H36" s="41">
        <v>3</v>
      </c>
      <c r="I36" s="84">
        <f t="shared" si="1"/>
        <v>0</v>
      </c>
      <c r="J36" s="55">
        <f t="shared" si="3"/>
        <v>0</v>
      </c>
      <c r="K36" s="56"/>
    </row>
    <row r="37" spans="2:16" s="19" customFormat="1" ht="15" customHeight="1">
      <c r="B37" s="29" t="s">
        <v>22</v>
      </c>
      <c r="C37" s="46">
        <v>0</v>
      </c>
      <c r="D37" s="47">
        <v>0</v>
      </c>
      <c r="E37" s="48">
        <f t="shared" si="0"/>
        <v>0</v>
      </c>
      <c r="F37" s="49">
        <f t="shared" ca="1" si="2"/>
        <v>0</v>
      </c>
      <c r="G37" s="52">
        <v>0</v>
      </c>
      <c r="H37" s="47">
        <v>0</v>
      </c>
      <c r="I37" s="53">
        <f t="shared" si="1"/>
        <v>0</v>
      </c>
      <c r="J37" s="24">
        <f t="shared" ca="1" si="3"/>
        <v>0</v>
      </c>
    </row>
    <row r="38" spans="2:16" s="19" customFormat="1" ht="15" customHeight="1">
      <c r="B38" s="29" t="s">
        <v>23</v>
      </c>
      <c r="C38" s="21">
        <v>0</v>
      </c>
      <c r="D38" s="22">
        <v>0</v>
      </c>
      <c r="E38" s="33">
        <f t="shared" si="0"/>
        <v>0</v>
      </c>
      <c r="F38" s="24">
        <f t="shared" ca="1" si="2"/>
        <v>0</v>
      </c>
      <c r="G38" s="52">
        <v>2</v>
      </c>
      <c r="H38" s="47">
        <v>6</v>
      </c>
      <c r="I38" s="31">
        <f t="shared" si="1"/>
        <v>4</v>
      </c>
      <c r="J38" s="32">
        <f t="shared" si="3"/>
        <v>2</v>
      </c>
    </row>
    <row r="39" spans="2:16" s="19" customFormat="1" ht="15" customHeight="1">
      <c r="B39" s="29" t="s">
        <v>24</v>
      </c>
      <c r="C39" s="21">
        <v>0</v>
      </c>
      <c r="D39" s="22">
        <v>0</v>
      </c>
      <c r="E39" s="33">
        <f t="shared" si="0"/>
        <v>0</v>
      </c>
      <c r="F39" s="24">
        <f t="shared" ca="1" si="2"/>
        <v>0</v>
      </c>
      <c r="G39" s="52">
        <v>1</v>
      </c>
      <c r="H39" s="47">
        <v>0</v>
      </c>
      <c r="I39" s="34">
        <f t="shared" si="1"/>
        <v>-1</v>
      </c>
      <c r="J39" s="32">
        <f t="shared" si="3"/>
        <v>-1</v>
      </c>
    </row>
    <row r="40" spans="2:16" s="19" customFormat="1" ht="15" customHeight="1">
      <c r="B40" s="29" t="s">
        <v>25</v>
      </c>
      <c r="C40" s="21">
        <v>0</v>
      </c>
      <c r="D40" s="22">
        <v>1</v>
      </c>
      <c r="E40" s="88">
        <f t="shared" si="0"/>
        <v>1</v>
      </c>
      <c r="F40" s="24">
        <f t="shared" ca="1" si="2"/>
        <v>0</v>
      </c>
      <c r="G40" s="52">
        <v>2</v>
      </c>
      <c r="H40" s="47">
        <v>1</v>
      </c>
      <c r="I40" s="34">
        <f t="shared" si="1"/>
        <v>-1</v>
      </c>
      <c r="J40" s="32">
        <f t="shared" si="3"/>
        <v>-0.5</v>
      </c>
    </row>
    <row r="41" spans="2:16" s="19" customFormat="1" ht="15" customHeight="1">
      <c r="B41" s="29" t="s">
        <v>26</v>
      </c>
      <c r="C41" s="21">
        <v>0</v>
      </c>
      <c r="D41" s="22">
        <v>0</v>
      </c>
      <c r="E41" s="34">
        <f t="shared" si="0"/>
        <v>0</v>
      </c>
      <c r="F41" s="24">
        <f t="shared" ca="1" si="2"/>
        <v>0</v>
      </c>
      <c r="G41" s="52">
        <v>0</v>
      </c>
      <c r="H41" s="47">
        <v>1</v>
      </c>
      <c r="I41" s="31">
        <f t="shared" si="1"/>
        <v>1</v>
      </c>
      <c r="J41" s="32">
        <f t="shared" ca="1" si="3"/>
        <v>0</v>
      </c>
    </row>
    <row r="42" spans="2:16" s="19" customFormat="1" ht="15" customHeight="1" thickBot="1">
      <c r="B42" s="29" t="s">
        <v>27</v>
      </c>
      <c r="C42" s="42">
        <v>0</v>
      </c>
      <c r="D42" s="41">
        <v>0</v>
      </c>
      <c r="E42" s="57">
        <f t="shared" si="0"/>
        <v>0</v>
      </c>
      <c r="F42" s="30">
        <f t="shared" ca="1" si="2"/>
        <v>0</v>
      </c>
      <c r="G42" s="52">
        <v>0</v>
      </c>
      <c r="H42" s="47">
        <v>1</v>
      </c>
      <c r="I42" s="89">
        <f t="shared" si="1"/>
        <v>1</v>
      </c>
      <c r="J42" s="44">
        <f t="shared" ca="1" si="3"/>
        <v>0</v>
      </c>
      <c r="P42" s="36"/>
    </row>
    <row r="43" spans="2:16" s="19" customFormat="1" ht="15" customHeight="1" thickBot="1">
      <c r="B43" s="58" t="s">
        <v>28</v>
      </c>
      <c r="C43" s="59">
        <f>SUM(C21:C42)</f>
        <v>23</v>
      </c>
      <c r="D43" s="60">
        <f>SUM(D21:D42)</f>
        <v>23</v>
      </c>
      <c r="E43" s="99">
        <f>SUM(E21:E42)</f>
        <v>0</v>
      </c>
      <c r="F43" s="64">
        <f t="shared" si="2"/>
        <v>0</v>
      </c>
      <c r="G43" s="61">
        <f>SUM(G21:G42)</f>
        <v>149</v>
      </c>
      <c r="H43" s="62">
        <f>SUM(H21:H42)</f>
        <v>116</v>
      </c>
      <c r="I43" s="63">
        <f t="shared" si="1"/>
        <v>-33</v>
      </c>
      <c r="J43" s="64">
        <f t="shared" si="3"/>
        <v>-0.22147651006711411</v>
      </c>
    </row>
    <row r="44" spans="2:16" s="66" customFormat="1" ht="37.5" customHeight="1" thickBot="1">
      <c r="B44" s="96" t="s">
        <v>29</v>
      </c>
      <c r="C44" s="97" t="str">
        <f>$C$20</f>
        <v>Mayo         2013</v>
      </c>
      <c r="D44" s="97" t="str">
        <f>$D$20</f>
        <v>Mayo       2014</v>
      </c>
      <c r="E44" s="93" t="s">
        <v>4</v>
      </c>
      <c r="F44" s="94" t="s">
        <v>5</v>
      </c>
      <c r="G44" s="97" t="str">
        <f>$G$20</f>
        <v>Enero a Mayo          2013</v>
      </c>
      <c r="H44" s="97" t="str">
        <f>$H$20</f>
        <v>Enero a Mayo          2014</v>
      </c>
      <c r="I44" s="98" t="s">
        <v>4</v>
      </c>
      <c r="J44" s="94" t="s">
        <v>5</v>
      </c>
      <c r="K44" s="65"/>
    </row>
    <row r="45" spans="2:16" s="19" customFormat="1" ht="15" customHeight="1">
      <c r="B45" s="67" t="s">
        <v>30</v>
      </c>
      <c r="C45" s="21">
        <v>8</v>
      </c>
      <c r="D45" s="22">
        <v>10</v>
      </c>
      <c r="E45" s="101">
        <f t="shared" ref="E45:E51" si="4">D45-C45</f>
        <v>2</v>
      </c>
      <c r="F45" s="68">
        <f>IF(C45=0,F45=0,E45/C45)</f>
        <v>0.25</v>
      </c>
      <c r="G45" s="21">
        <v>52</v>
      </c>
      <c r="H45" s="22">
        <v>40</v>
      </c>
      <c r="I45" s="53">
        <f t="shared" ref="I45:I51" si="5">(H45-G45)</f>
        <v>-12</v>
      </c>
      <c r="J45" s="69">
        <f t="shared" ref="J45:J51" si="6">IF(G45=0,J45=0,I45/G45)</f>
        <v>-0.23076923076923078</v>
      </c>
      <c r="K45" s="70"/>
    </row>
    <row r="46" spans="2:16" s="19" customFormat="1" ht="15" customHeight="1">
      <c r="B46" s="71" t="s">
        <v>31</v>
      </c>
      <c r="C46" s="21">
        <v>6</v>
      </c>
      <c r="D46" s="22">
        <v>6</v>
      </c>
      <c r="E46" s="33">
        <f t="shared" si="4"/>
        <v>0</v>
      </c>
      <c r="F46" s="68">
        <f>IF(C46=0,F46=0,E46/C46)</f>
        <v>0</v>
      </c>
      <c r="G46" s="21">
        <v>42</v>
      </c>
      <c r="H46" s="22">
        <v>27</v>
      </c>
      <c r="I46" s="72">
        <f t="shared" si="5"/>
        <v>-15</v>
      </c>
      <c r="J46" s="69">
        <f t="shared" si="6"/>
        <v>-0.35714285714285715</v>
      </c>
      <c r="K46" s="70"/>
    </row>
    <row r="47" spans="2:16" s="19" customFormat="1" ht="15" customHeight="1">
      <c r="B47" s="73" t="s">
        <v>32</v>
      </c>
      <c r="C47" s="21">
        <v>4</v>
      </c>
      <c r="D47" s="22">
        <v>3</v>
      </c>
      <c r="E47" s="33">
        <f t="shared" si="4"/>
        <v>-1</v>
      </c>
      <c r="F47" s="68">
        <f t="shared" ref="F47:F51" si="7">IF(C47=0,F47=0,E47/C47)</f>
        <v>-0.25</v>
      </c>
      <c r="G47" s="25">
        <v>21</v>
      </c>
      <c r="H47" s="26">
        <v>22</v>
      </c>
      <c r="I47" s="31">
        <f t="shared" si="5"/>
        <v>1</v>
      </c>
      <c r="J47" s="69">
        <f t="shared" si="6"/>
        <v>4.7619047619047616E-2</v>
      </c>
      <c r="K47" s="70"/>
    </row>
    <row r="48" spans="2:16" s="19" customFormat="1" ht="15" customHeight="1">
      <c r="B48" s="71" t="s">
        <v>33</v>
      </c>
      <c r="C48" s="21">
        <v>3</v>
      </c>
      <c r="D48" s="22">
        <v>4</v>
      </c>
      <c r="E48" s="88">
        <f t="shared" si="4"/>
        <v>1</v>
      </c>
      <c r="F48" s="68">
        <f t="shared" si="7"/>
        <v>0.33333333333333331</v>
      </c>
      <c r="G48" s="21">
        <v>23</v>
      </c>
      <c r="H48" s="22">
        <v>20</v>
      </c>
      <c r="I48" s="34">
        <f t="shared" si="5"/>
        <v>-3</v>
      </c>
      <c r="J48" s="69">
        <f t="shared" si="6"/>
        <v>-0.13043478260869565</v>
      </c>
      <c r="K48" s="70"/>
    </row>
    <row r="49" spans="1:11" s="19" customFormat="1" ht="15" customHeight="1">
      <c r="B49" s="71" t="s">
        <v>34</v>
      </c>
      <c r="C49" s="21">
        <v>0</v>
      </c>
      <c r="D49" s="22">
        <v>0</v>
      </c>
      <c r="E49" s="33">
        <f t="shared" si="4"/>
        <v>0</v>
      </c>
      <c r="F49" s="68">
        <f t="shared" ca="1" si="7"/>
        <v>0</v>
      </c>
      <c r="G49" s="21">
        <v>6</v>
      </c>
      <c r="H49" s="22">
        <v>5</v>
      </c>
      <c r="I49" s="34">
        <f t="shared" si="5"/>
        <v>-1</v>
      </c>
      <c r="J49" s="69">
        <f t="shared" si="6"/>
        <v>-0.16666666666666666</v>
      </c>
      <c r="K49" s="70" t="s">
        <v>35</v>
      </c>
    </row>
    <row r="50" spans="1:11" s="19" customFormat="1" ht="15" customHeight="1">
      <c r="B50" s="71" t="s">
        <v>36</v>
      </c>
      <c r="C50" s="21">
        <v>1</v>
      </c>
      <c r="D50" s="22">
        <v>0</v>
      </c>
      <c r="E50" s="33">
        <f t="shared" si="4"/>
        <v>-1</v>
      </c>
      <c r="F50" s="68">
        <f t="shared" si="7"/>
        <v>-1</v>
      </c>
      <c r="G50" s="21">
        <v>1</v>
      </c>
      <c r="H50" s="22">
        <v>0</v>
      </c>
      <c r="I50" s="34">
        <f t="shared" si="5"/>
        <v>-1</v>
      </c>
      <c r="J50" s="69">
        <f t="shared" si="6"/>
        <v>-1</v>
      </c>
      <c r="K50" s="70"/>
    </row>
    <row r="51" spans="1:11" s="19" customFormat="1" ht="15" customHeight="1" thickBot="1">
      <c r="A51" s="74"/>
      <c r="B51" s="75" t="s">
        <v>37</v>
      </c>
      <c r="C51" s="42">
        <v>1</v>
      </c>
      <c r="D51" s="41">
        <v>0</v>
      </c>
      <c r="E51" s="76">
        <f t="shared" si="4"/>
        <v>-1</v>
      </c>
      <c r="F51" s="68">
        <f t="shared" si="7"/>
        <v>-1</v>
      </c>
      <c r="G51" s="42">
        <v>4</v>
      </c>
      <c r="H51" s="41">
        <v>2</v>
      </c>
      <c r="I51" s="84">
        <f t="shared" si="5"/>
        <v>-2</v>
      </c>
      <c r="J51" s="69">
        <f t="shared" si="6"/>
        <v>-0.5</v>
      </c>
      <c r="K51" s="70"/>
    </row>
    <row r="52" spans="1:11" s="19" customFormat="1" ht="15.75">
      <c r="B52" s="2"/>
      <c r="C52" s="77"/>
      <c r="D52" s="77"/>
      <c r="E52" s="78"/>
      <c r="F52" s="79"/>
      <c r="G52" s="80"/>
      <c r="H52" s="2"/>
      <c r="I52" s="81"/>
      <c r="J52" s="82"/>
    </row>
    <row r="53" spans="1:11">
      <c r="A53" s="85"/>
      <c r="B53" s="86"/>
      <c r="C53" s="86"/>
      <c r="D53" s="86"/>
      <c r="E53" s="86"/>
      <c r="F53" s="87"/>
      <c r="G53" s="86"/>
      <c r="H53" s="86"/>
      <c r="I53" s="86"/>
      <c r="J53" s="86"/>
    </row>
    <row r="54" spans="1:11">
      <c r="A54" s="85"/>
      <c r="B54" s="86"/>
      <c r="C54" s="86"/>
      <c r="D54" s="86"/>
      <c r="E54" s="86"/>
      <c r="F54" s="87"/>
      <c r="G54" s="86"/>
      <c r="H54" s="86"/>
      <c r="I54" s="86"/>
      <c r="J54" s="86"/>
    </row>
    <row r="55" spans="1:11">
      <c r="A55" s="85"/>
      <c r="B55" s="86"/>
      <c r="C55" s="86"/>
      <c r="D55" s="86"/>
      <c r="E55" s="86"/>
      <c r="F55" s="87"/>
      <c r="G55" s="86"/>
      <c r="H55" s="86"/>
      <c r="I55" s="86"/>
      <c r="J55" s="86"/>
    </row>
    <row r="56" spans="1:11">
      <c r="A56" s="85"/>
      <c r="B56" s="86"/>
      <c r="C56" s="86"/>
      <c r="D56" s="86"/>
      <c r="E56" s="86"/>
      <c r="F56" s="87"/>
      <c r="G56" s="86"/>
      <c r="H56" s="86"/>
      <c r="I56" s="86"/>
      <c r="J56" s="86"/>
    </row>
    <row r="57" spans="1:11">
      <c r="A57" s="85"/>
      <c r="B57" s="86"/>
      <c r="C57" s="86"/>
      <c r="D57" s="86"/>
      <c r="E57" s="86"/>
      <c r="F57" s="87"/>
      <c r="G57" s="86"/>
      <c r="H57" s="86"/>
      <c r="I57" s="86"/>
      <c r="J57" s="86"/>
    </row>
    <row r="58" spans="1:11">
      <c r="A58" s="85"/>
      <c r="B58" s="86"/>
      <c r="C58" s="86"/>
      <c r="D58" s="86"/>
      <c r="E58" s="86"/>
      <c r="F58" s="87"/>
      <c r="G58" s="86"/>
      <c r="H58" s="86"/>
      <c r="I58" s="86"/>
      <c r="J58" s="86"/>
    </row>
    <row r="59" spans="1:11">
      <c r="A59" s="85"/>
      <c r="B59" s="86"/>
      <c r="C59" s="86"/>
      <c r="D59" s="86"/>
      <c r="E59" s="86"/>
      <c r="F59" s="87"/>
      <c r="G59" s="86"/>
      <c r="H59" s="86"/>
      <c r="I59" s="86"/>
      <c r="J59" s="86"/>
    </row>
    <row r="60" spans="1:11">
      <c r="A60" s="85"/>
      <c r="B60" s="86"/>
      <c r="C60" s="86"/>
      <c r="D60" s="86"/>
      <c r="E60" s="86"/>
      <c r="F60" s="87"/>
      <c r="G60" s="86"/>
      <c r="H60" s="86"/>
      <c r="I60" s="86"/>
      <c r="J60" s="86"/>
    </row>
    <row r="61" spans="1:11">
      <c r="A61" s="85"/>
      <c r="B61" s="86"/>
      <c r="C61" s="86"/>
      <c r="D61" s="86"/>
      <c r="E61" s="86"/>
      <c r="F61" s="87"/>
      <c r="G61" s="86"/>
      <c r="H61" s="86"/>
      <c r="I61" s="86"/>
      <c r="J61" s="86"/>
    </row>
    <row r="62" spans="1:11">
      <c r="A62" s="85"/>
      <c r="B62" s="86"/>
      <c r="C62" s="86"/>
      <c r="D62" s="86"/>
      <c r="E62" s="86"/>
      <c r="F62" s="87"/>
      <c r="G62" s="86"/>
      <c r="H62" s="86"/>
      <c r="I62" s="86"/>
      <c r="J62" s="86"/>
    </row>
    <row r="63" spans="1:11">
      <c r="A63" s="85"/>
      <c r="B63" s="86"/>
      <c r="C63" s="86"/>
      <c r="D63" s="86"/>
      <c r="E63" s="86"/>
      <c r="F63" s="87"/>
      <c r="G63" s="86"/>
      <c r="H63" s="86"/>
      <c r="I63" s="86"/>
      <c r="J63" s="86"/>
    </row>
    <row r="64" spans="1:11">
      <c r="A64" s="85"/>
      <c r="B64" s="86"/>
      <c r="C64" s="86"/>
      <c r="D64" s="86"/>
      <c r="E64" s="86"/>
      <c r="F64" s="87"/>
      <c r="G64" s="86"/>
      <c r="H64" s="86"/>
      <c r="I64" s="86"/>
      <c r="J64" s="86"/>
    </row>
    <row r="65" spans="1:10">
      <c r="A65" s="85"/>
      <c r="B65" s="86"/>
      <c r="C65" s="86"/>
      <c r="D65" s="86"/>
      <c r="E65" s="86"/>
      <c r="F65" s="87"/>
      <c r="G65" s="86"/>
      <c r="H65" s="86"/>
      <c r="I65" s="86"/>
      <c r="J65" s="86"/>
    </row>
    <row r="66" spans="1:10">
      <c r="A66" s="85"/>
      <c r="B66" s="86"/>
      <c r="C66" s="86"/>
      <c r="D66" s="86"/>
      <c r="E66" s="86"/>
      <c r="F66" s="87"/>
      <c r="G66" s="86"/>
      <c r="H66" s="86"/>
      <c r="I66" s="86"/>
      <c r="J66" s="86"/>
    </row>
    <row r="67" spans="1:10">
      <c r="A67" s="85"/>
      <c r="B67" s="86"/>
      <c r="C67" s="86"/>
      <c r="D67" s="86"/>
      <c r="E67" s="86"/>
      <c r="F67" s="87"/>
      <c r="G67" s="86"/>
      <c r="H67" s="86"/>
      <c r="I67" s="86"/>
      <c r="J67" s="86"/>
    </row>
    <row r="68" spans="1:10">
      <c r="A68" s="85"/>
      <c r="B68" s="86"/>
      <c r="C68" s="86"/>
      <c r="D68" s="86"/>
      <c r="E68" s="86"/>
      <c r="F68" s="87"/>
      <c r="G68" s="86"/>
      <c r="H68" s="86"/>
      <c r="I68" s="86"/>
      <c r="J68" s="86"/>
    </row>
    <row r="69" spans="1:10">
      <c r="A69" s="85"/>
      <c r="B69" s="86"/>
      <c r="C69" s="86"/>
      <c r="D69" s="86"/>
      <c r="E69" s="86"/>
      <c r="F69" s="87"/>
      <c r="G69" s="86"/>
      <c r="H69" s="86"/>
      <c r="I69" s="86"/>
      <c r="J69" s="86"/>
    </row>
    <row r="70" spans="1:10">
      <c r="A70" s="85"/>
      <c r="B70" s="86"/>
      <c r="C70" s="86"/>
      <c r="D70" s="86"/>
      <c r="E70" s="86"/>
      <c r="F70" s="87"/>
      <c r="G70" s="86"/>
      <c r="H70" s="86"/>
      <c r="I70" s="86"/>
      <c r="J70" s="86"/>
    </row>
    <row r="71" spans="1:10">
      <c r="A71" s="85"/>
      <c r="B71" s="86"/>
      <c r="C71" s="86"/>
      <c r="D71" s="86"/>
      <c r="E71" s="86"/>
      <c r="F71" s="87"/>
      <c r="G71" s="86"/>
      <c r="H71" s="86"/>
      <c r="I71" s="86"/>
      <c r="J71" s="86"/>
    </row>
    <row r="72" spans="1:10">
      <c r="A72" s="85"/>
      <c r="B72" s="86"/>
      <c r="C72" s="86"/>
      <c r="D72" s="86"/>
      <c r="E72" s="86"/>
      <c r="F72" s="87"/>
      <c r="G72" s="86"/>
      <c r="H72" s="86"/>
      <c r="I72" s="86"/>
      <c r="J72" s="86"/>
    </row>
    <row r="73" spans="1:10">
      <c r="A73" s="85"/>
      <c r="B73" s="86"/>
      <c r="C73" s="86"/>
      <c r="D73" s="86"/>
      <c r="E73" s="86"/>
      <c r="F73" s="87"/>
      <c r="G73" s="86"/>
      <c r="H73" s="86"/>
      <c r="I73" s="86"/>
      <c r="J73" s="86"/>
    </row>
    <row r="74" spans="1:10">
      <c r="A74" s="85"/>
      <c r="B74" s="86"/>
      <c r="C74" s="86"/>
      <c r="D74" s="86"/>
      <c r="E74" s="86"/>
      <c r="F74" s="87"/>
      <c r="G74" s="86"/>
      <c r="H74" s="86"/>
      <c r="I74" s="86"/>
      <c r="J74" s="86"/>
    </row>
    <row r="75" spans="1:10">
      <c r="A75" s="85"/>
      <c r="B75" s="86"/>
      <c r="C75" s="86"/>
      <c r="D75" s="86"/>
      <c r="E75" s="86"/>
      <c r="F75" s="87"/>
      <c r="G75" s="86"/>
      <c r="H75" s="86"/>
      <c r="I75" s="86"/>
      <c r="J75" s="86"/>
    </row>
    <row r="76" spans="1:10">
      <c r="A76" s="85"/>
      <c r="B76" s="86"/>
      <c r="C76" s="86"/>
      <c r="D76" s="86"/>
      <c r="E76" s="86"/>
      <c r="F76" s="87"/>
      <c r="G76" s="86"/>
      <c r="H76" s="86"/>
      <c r="I76" s="86"/>
      <c r="J76" s="86"/>
    </row>
    <row r="77" spans="1:10">
      <c r="A77" s="85"/>
      <c r="B77" s="86"/>
      <c r="C77" s="86"/>
      <c r="D77" s="86"/>
      <c r="E77" s="86"/>
      <c r="F77" s="87"/>
      <c r="G77" s="86"/>
      <c r="H77" s="86"/>
      <c r="I77" s="86"/>
      <c r="J77" s="86"/>
    </row>
    <row r="78" spans="1:10">
      <c r="A78" s="85"/>
      <c r="B78" s="86"/>
      <c r="C78" s="86"/>
      <c r="D78" s="86"/>
      <c r="E78" s="86"/>
      <c r="F78" s="87"/>
      <c r="G78" s="86"/>
      <c r="H78" s="86"/>
      <c r="I78" s="86"/>
      <c r="J78" s="86"/>
    </row>
    <row r="79" spans="1:10">
      <c r="A79" s="85"/>
      <c r="B79" s="86"/>
      <c r="C79" s="86"/>
      <c r="D79" s="86"/>
      <c r="E79" s="86"/>
      <c r="F79" s="87"/>
      <c r="G79" s="86"/>
      <c r="H79" s="86"/>
      <c r="I79" s="86"/>
      <c r="J79" s="86"/>
    </row>
    <row r="80" spans="1:10">
      <c r="A80" s="85"/>
      <c r="B80" s="86"/>
      <c r="C80" s="86"/>
      <c r="D80" s="86"/>
      <c r="E80" s="86"/>
      <c r="F80" s="87"/>
      <c r="G80" s="86"/>
      <c r="H80" s="86"/>
      <c r="I80" s="86"/>
      <c r="J80" s="86"/>
    </row>
    <row r="81" spans="1:10">
      <c r="A81" s="85"/>
      <c r="B81" s="86"/>
      <c r="C81" s="86"/>
      <c r="D81" s="86"/>
      <c r="E81" s="86"/>
      <c r="F81" s="87"/>
      <c r="G81" s="86"/>
      <c r="H81" s="86"/>
      <c r="I81" s="86"/>
      <c r="J81" s="86"/>
    </row>
    <row r="82" spans="1:10">
      <c r="A82" s="85"/>
      <c r="B82" s="86"/>
      <c r="C82" s="86"/>
      <c r="D82" s="86"/>
      <c r="E82" s="86"/>
      <c r="F82" s="87"/>
      <c r="G82" s="86"/>
      <c r="H82" s="86"/>
      <c r="I82" s="86"/>
      <c r="J82" s="86"/>
    </row>
    <row r="83" spans="1:10">
      <c r="A83" s="85"/>
      <c r="B83" s="86"/>
      <c r="C83" s="86"/>
      <c r="D83" s="86"/>
      <c r="E83" s="86"/>
      <c r="F83" s="87"/>
      <c r="G83" s="86"/>
      <c r="H83" s="86"/>
      <c r="I83" s="86"/>
      <c r="J83" s="86"/>
    </row>
    <row r="84" spans="1:10">
      <c r="A84" s="85"/>
      <c r="B84" s="86"/>
      <c r="C84" s="86"/>
      <c r="D84" s="86"/>
      <c r="E84" s="86"/>
      <c r="F84" s="87"/>
      <c r="G84" s="86"/>
      <c r="H84" s="86"/>
      <c r="I84" s="86"/>
      <c r="J84" s="86"/>
    </row>
    <row r="85" spans="1:10">
      <c r="A85" s="85"/>
      <c r="B85" s="86"/>
      <c r="C85" s="86"/>
      <c r="D85" s="86"/>
      <c r="E85" s="86"/>
      <c r="F85" s="87"/>
      <c r="G85" s="86"/>
      <c r="H85" s="86"/>
      <c r="I85" s="86"/>
      <c r="J85" s="86"/>
    </row>
    <row r="86" spans="1:10">
      <c r="A86" s="85"/>
      <c r="B86" s="86"/>
      <c r="C86" s="86"/>
      <c r="D86" s="86"/>
      <c r="E86" s="86"/>
      <c r="F86" s="87"/>
      <c r="G86" s="86"/>
      <c r="H86" s="86"/>
      <c r="I86" s="86"/>
      <c r="J86" s="86"/>
    </row>
    <row r="87" spans="1:10">
      <c r="A87" s="85"/>
      <c r="B87" s="86"/>
      <c r="C87" s="86"/>
      <c r="D87" s="86"/>
      <c r="E87" s="86"/>
      <c r="F87" s="87"/>
      <c r="G87" s="86"/>
      <c r="H87" s="86"/>
      <c r="I87" s="86"/>
      <c r="J87" s="86"/>
    </row>
    <row r="88" spans="1:10">
      <c r="A88" s="85"/>
      <c r="B88" s="86"/>
      <c r="C88" s="86"/>
      <c r="D88" s="86"/>
      <c r="E88" s="86"/>
      <c r="F88" s="87"/>
      <c r="G88" s="86"/>
      <c r="H88" s="86"/>
      <c r="I88" s="86"/>
      <c r="J88" s="86"/>
    </row>
    <row r="89" spans="1:10">
      <c r="A89" s="85"/>
      <c r="B89" s="86"/>
      <c r="C89" s="86"/>
      <c r="D89" s="86"/>
      <c r="E89" s="86"/>
      <c r="F89" s="87"/>
      <c r="G89" s="86"/>
      <c r="H89" s="86"/>
      <c r="I89" s="86"/>
      <c r="J89" s="86"/>
    </row>
    <row r="90" spans="1:10">
      <c r="A90" s="85"/>
      <c r="B90" s="86"/>
      <c r="C90" s="86"/>
      <c r="D90" s="86"/>
      <c r="E90" s="86"/>
      <c r="F90" s="87"/>
      <c r="G90" s="86"/>
      <c r="H90" s="86"/>
      <c r="I90" s="86"/>
      <c r="J90" s="86"/>
    </row>
    <row r="91" spans="1:10">
      <c r="A91" s="85"/>
      <c r="B91" s="86"/>
      <c r="C91" s="86"/>
      <c r="D91" s="86"/>
      <c r="E91" s="86"/>
      <c r="F91" s="87"/>
      <c r="G91" s="86"/>
      <c r="H91" s="86"/>
      <c r="I91" s="86"/>
      <c r="J91" s="86"/>
    </row>
    <row r="92" spans="1:10">
      <c r="A92" s="85"/>
      <c r="B92" s="86"/>
      <c r="C92" s="86"/>
      <c r="D92" s="86"/>
      <c r="E92" s="86"/>
      <c r="F92" s="87"/>
      <c r="G92" s="86"/>
      <c r="H92" s="86"/>
      <c r="I92" s="86"/>
      <c r="J92" s="86"/>
    </row>
    <row r="93" spans="1:10">
      <c r="A93" s="85"/>
      <c r="B93" s="86"/>
      <c r="C93" s="86"/>
      <c r="D93" s="86"/>
      <c r="E93" s="86"/>
      <c r="F93" s="87"/>
      <c r="G93" s="86"/>
      <c r="H93" s="86"/>
      <c r="I93" s="86"/>
      <c r="J93" s="86"/>
    </row>
    <row r="94" spans="1:10">
      <c r="A94" s="85"/>
      <c r="B94" s="86"/>
      <c r="C94" s="86"/>
      <c r="D94" s="86"/>
      <c r="E94" s="86"/>
      <c r="F94" s="87"/>
      <c r="G94" s="86"/>
      <c r="H94" s="86"/>
      <c r="I94" s="86"/>
      <c r="J94" s="86"/>
    </row>
    <row r="95" spans="1:10">
      <c r="A95" s="85"/>
      <c r="B95" s="86"/>
      <c r="C95" s="86"/>
      <c r="D95" s="86"/>
      <c r="E95" s="86"/>
      <c r="F95" s="87"/>
      <c r="G95" s="86"/>
      <c r="H95" s="86"/>
      <c r="I95" s="86"/>
      <c r="J95" s="86"/>
    </row>
    <row r="96" spans="1:10">
      <c r="A96" s="85"/>
      <c r="B96" s="86"/>
      <c r="C96" s="86"/>
      <c r="D96" s="86"/>
      <c r="E96" s="86"/>
      <c r="F96" s="87"/>
      <c r="G96" s="86"/>
      <c r="H96" s="86"/>
      <c r="I96" s="86"/>
      <c r="J96" s="86"/>
    </row>
    <row r="97" spans="1:10">
      <c r="A97" s="85"/>
      <c r="B97" s="86"/>
      <c r="C97" s="86"/>
      <c r="D97" s="86"/>
      <c r="E97" s="86"/>
      <c r="F97" s="87"/>
      <c r="G97" s="86"/>
      <c r="H97" s="86"/>
      <c r="I97" s="86"/>
      <c r="J97" s="86"/>
    </row>
    <row r="98" spans="1:10">
      <c r="A98" s="85"/>
      <c r="B98" s="86"/>
      <c r="C98" s="86"/>
      <c r="D98" s="86"/>
      <c r="E98" s="86"/>
      <c r="F98" s="87"/>
      <c r="G98" s="86"/>
      <c r="H98" s="86"/>
      <c r="I98" s="86"/>
      <c r="J98" s="86"/>
    </row>
    <row r="99" spans="1:10">
      <c r="A99" s="85"/>
      <c r="B99" s="86"/>
      <c r="C99" s="86"/>
      <c r="D99" s="86"/>
      <c r="E99" s="86"/>
      <c r="F99" s="87"/>
      <c r="G99" s="86"/>
      <c r="H99" s="86"/>
      <c r="I99" s="86"/>
      <c r="J99" s="86"/>
    </row>
    <row r="100" spans="1:10">
      <c r="A100" s="85"/>
      <c r="B100" s="86"/>
      <c r="C100" s="86"/>
      <c r="D100" s="86"/>
      <c r="E100" s="86"/>
      <c r="F100" s="87"/>
      <c r="G100" s="86"/>
      <c r="H100" s="86"/>
      <c r="I100" s="86"/>
      <c r="J100" s="86"/>
    </row>
    <row r="101" spans="1:10">
      <c r="A101" s="85"/>
      <c r="B101" s="86"/>
      <c r="C101" s="86"/>
      <c r="D101" s="86"/>
      <c r="E101" s="86"/>
      <c r="F101" s="87"/>
      <c r="G101" s="86"/>
      <c r="H101" s="86"/>
      <c r="I101" s="86"/>
      <c r="J101" s="86"/>
    </row>
    <row r="102" spans="1:10">
      <c r="A102" s="85"/>
      <c r="B102" s="86"/>
      <c r="C102" s="86"/>
      <c r="D102" s="86"/>
      <c r="E102" s="86"/>
      <c r="F102" s="87"/>
      <c r="G102" s="86"/>
      <c r="H102" s="86"/>
      <c r="I102" s="86"/>
      <c r="J102" s="86"/>
    </row>
    <row r="103" spans="1:10">
      <c r="A103" s="85"/>
      <c r="B103" s="86"/>
      <c r="C103" s="86"/>
      <c r="D103" s="86"/>
      <c r="E103" s="86"/>
      <c r="F103" s="87"/>
      <c r="G103" s="86"/>
      <c r="H103" s="86"/>
      <c r="I103" s="86"/>
      <c r="J103" s="86"/>
    </row>
    <row r="104" spans="1:10">
      <c r="A104" s="85"/>
      <c r="B104" s="86"/>
      <c r="C104" s="86"/>
      <c r="D104" s="86"/>
      <c r="E104" s="86"/>
      <c r="F104" s="87"/>
      <c r="G104" s="86"/>
      <c r="H104" s="86"/>
      <c r="I104" s="86"/>
      <c r="J104" s="86"/>
    </row>
    <row r="105" spans="1:10">
      <c r="A105" s="85"/>
      <c r="B105" s="86"/>
      <c r="C105" s="86"/>
      <c r="D105" s="86"/>
      <c r="E105" s="86"/>
      <c r="F105" s="87"/>
      <c r="G105" s="86"/>
      <c r="H105" s="86"/>
      <c r="I105" s="86"/>
      <c r="J105" s="86"/>
    </row>
    <row r="106" spans="1:10">
      <c r="A106" s="85"/>
      <c r="B106" s="86"/>
      <c r="C106" s="86"/>
      <c r="D106" s="86"/>
      <c r="E106" s="86"/>
      <c r="F106" s="87"/>
      <c r="G106" s="86"/>
      <c r="H106" s="86"/>
      <c r="I106" s="86"/>
      <c r="J106" s="86"/>
    </row>
    <row r="107" spans="1:10">
      <c r="A107" s="85"/>
      <c r="B107" s="86"/>
      <c r="C107" s="86"/>
      <c r="D107" s="86"/>
      <c r="E107" s="86"/>
      <c r="F107" s="87"/>
      <c r="G107" s="86"/>
      <c r="H107" s="86"/>
      <c r="I107" s="86"/>
      <c r="J107" s="86"/>
    </row>
    <row r="108" spans="1:10">
      <c r="A108" s="85"/>
      <c r="B108" s="86"/>
      <c r="C108" s="86"/>
      <c r="D108" s="86"/>
      <c r="E108" s="86"/>
      <c r="F108" s="87"/>
      <c r="G108" s="86"/>
      <c r="H108" s="86"/>
      <c r="I108" s="86"/>
      <c r="J108" s="86"/>
    </row>
    <row r="109" spans="1:10">
      <c r="A109" s="85"/>
      <c r="B109" s="86"/>
      <c r="C109" s="86"/>
      <c r="D109" s="86"/>
      <c r="E109" s="86"/>
      <c r="F109" s="87"/>
      <c r="G109" s="86"/>
      <c r="H109" s="86"/>
      <c r="I109" s="86"/>
      <c r="J109" s="86"/>
    </row>
  </sheetData>
  <sheetProtection password="CB28" sheet="1" objects="1" scenarios="1"/>
  <mergeCells count="11">
    <mergeCell ref="B12:J12"/>
    <mergeCell ref="A4:K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30-31 MAY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2014-05-02T08:01:18Z</cp:lastPrinted>
  <dcterms:created xsi:type="dcterms:W3CDTF">2014-03-03T09:15:36Z</dcterms:created>
  <dcterms:modified xsi:type="dcterms:W3CDTF">2014-06-03T12:10:58Z</dcterms:modified>
</cp:coreProperties>
</file>